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DFEF02FC-BE95-4D19-ADAE-E3BEB3E2FBA5}" xr6:coauthVersionLast="47" xr6:coauthVersionMax="47" xr10:uidLastSave="{00000000-0000-0000-0000-000000000000}"/>
  <bookViews>
    <workbookView xWindow="3120" yWindow="1245" windowWidth="16380" windowHeight="14955" activeTab="1" xr2:uid="{940D395F-0207-4BD2-B4FE-88B73AE131EB}"/>
  </bookViews>
  <sheets>
    <sheet name="Foglio2" sheetId="2" r:id="rId1"/>
    <sheet name="Foglio1" sheetId="1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3" i="1" l="1"/>
  <c r="D63" i="1" s="1"/>
</calcChain>
</file>

<file path=xl/sharedStrings.xml><?xml version="1.0" encoding="utf-8"?>
<sst xmlns="http://schemas.openxmlformats.org/spreadsheetml/2006/main" count="83" uniqueCount="78">
  <si>
    <t>Tor Caldara</t>
  </si>
  <si>
    <t>Riserva Naturale Regionale</t>
  </si>
  <si>
    <t>Valle delle Cannuccete</t>
  </si>
  <si>
    <t>Monumento Naturale</t>
  </si>
  <si>
    <t>Villa Borghese</t>
  </si>
  <si>
    <t>Faggeto di Allumiere</t>
  </si>
  <si>
    <t>Valle del Treja</t>
  </si>
  <si>
    <t>Parco Naturale Regionale</t>
  </si>
  <si>
    <t>Monte Soratte</t>
  </si>
  <si>
    <t>Palude di Torre Flavia</t>
  </si>
  <si>
    <t>Lago di Giulianello</t>
  </si>
  <si>
    <t>La Selva</t>
  </si>
  <si>
    <t>Parco della Cellulosa</t>
  </si>
  <si>
    <t>Decima Malafede</t>
  </si>
  <si>
    <t>Monti Simbruini</t>
  </si>
  <si>
    <t>Selva di Paliano e Mola di Piscoli</t>
  </si>
  <si>
    <t>Valle dei Casali</t>
  </si>
  <si>
    <t>Fosso della Cecchignola</t>
  </si>
  <si>
    <t>Galeria Antica</t>
  </si>
  <si>
    <t>Torrecchia Vecchia</t>
  </si>
  <si>
    <t>Macchiatonda</t>
  </si>
  <si>
    <t>Villa Clementi e Fonte di Santo Stefano</t>
  </si>
  <si>
    <t>Marcigliana</t>
  </si>
  <si>
    <t>Tenuta di Acquafredda</t>
  </si>
  <si>
    <t>Monterano</t>
  </si>
  <si>
    <t>Valle dell'Aniene</t>
  </si>
  <si>
    <t>Laurentino Acqua Acetosa</t>
  </si>
  <si>
    <t>Complesso lacuale Bracciano - Martignano</t>
  </si>
  <si>
    <t>La Frasca</t>
  </si>
  <si>
    <t>Quarto degli Ebrei e Tenuta di Mazzalupetto</t>
  </si>
  <si>
    <t>Scogliera cretacica fossile di Rocca di Cave</t>
  </si>
  <si>
    <t>Pineto</t>
  </si>
  <si>
    <t>Macchia di Gattaceca e Macchia del Barco</t>
  </si>
  <si>
    <t>Castelli Romani</t>
  </si>
  <si>
    <t>Madonna della Neve</t>
  </si>
  <si>
    <t>Insugherata</t>
  </si>
  <si>
    <t>Monte Mario</t>
  </si>
  <si>
    <t>Tenuta dei Massimi</t>
  </si>
  <si>
    <t>Litorale Romano</t>
  </si>
  <si>
    <t>Riserva Naturale Statale</t>
  </si>
  <si>
    <t>Aguzzano</t>
  </si>
  <si>
    <t>Sughereta di Pomezia</t>
  </si>
  <si>
    <t>Tenuta di Castelporziano</t>
  </si>
  <si>
    <t>Monti Lucretili</t>
  </si>
  <si>
    <t>Pyrgi</t>
  </si>
  <si>
    <t>Monte Catillo</t>
  </si>
  <si>
    <t>Appia Antica</t>
  </si>
  <si>
    <t>Veio</t>
  </si>
  <si>
    <t>Torrente Rioscuro</t>
  </si>
  <si>
    <t>Area Contigua Insugherata</t>
  </si>
  <si>
    <t>Area Contigua</t>
  </si>
  <si>
    <t>Inviolata</t>
  </si>
  <si>
    <t>Nomentum</t>
  </si>
  <si>
    <t>Area Contigua Monte Catillo</t>
  </si>
  <si>
    <t>Nazzano, Tevere-Farfa</t>
  </si>
  <si>
    <t>Area Contigua Nazzano Tevere Farfa</t>
  </si>
  <si>
    <t>Castagneto Prenestino</t>
  </si>
  <si>
    <t>Area Contigua Valle dei Casali</t>
  </si>
  <si>
    <t>Area Contigua Tenuta dei Massimi</t>
  </si>
  <si>
    <t>Etichette di riga</t>
  </si>
  <si>
    <t>(vuoto)</t>
  </si>
  <si>
    <t>Totale complessivo</t>
  </si>
  <si>
    <t>Somma di shape_area</t>
  </si>
  <si>
    <t>Conteggio di vincolo</t>
  </si>
  <si>
    <t>Categoria</t>
  </si>
  <si>
    <t>Nome</t>
  </si>
  <si>
    <t>Superficie [ha]</t>
  </si>
  <si>
    <t>Superficie [%]</t>
  </si>
  <si>
    <t>Laghetti in località Semblera</t>
  </si>
  <si>
    <t>Capitolo e paragrafo</t>
  </si>
  <si>
    <t>Numero grafico</t>
  </si>
  <si>
    <t>Didascalia grafico</t>
  </si>
  <si>
    <t>Anno/anni di riferimento o serie storica</t>
  </si>
  <si>
    <t>Fonte</t>
  </si>
  <si>
    <t>0.4.1</t>
  </si>
  <si>
    <t>tabella 0.11</t>
  </si>
  <si>
    <t>Stima dell’estensione in ettrai e in percentuale delle aree protette nella Città Metropolitana di Roma</t>
  </si>
  <si>
    <t>Elaborazione CURSA su dati EUAP-Natura2000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</si>
</sst>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8D08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1" fontId="0" fillId="0" borderId="1" xfId="0" applyNumberFormat="1" applyBorder="1"/>
    <xf numFmtId="164" fontId="0" fillId="0" borderId="1" xfId="0" applyNumberFormat="1" applyBorder="1"/>
    <xf numFmtId="1" fontId="0" fillId="0" borderId="0" xfId="0" applyNumberFormat="1" applyBorder="1"/>
    <xf numFmtId="2" fontId="0" fillId="0" borderId="0" xfId="0" applyNumberFormat="1" applyBorder="1" applyAlignment="1">
      <alignment horizontal="center"/>
    </xf>
    <xf numFmtId="1" fontId="0" fillId="0" borderId="3" xfId="0" applyNumberFormat="1" applyBorder="1"/>
    <xf numFmtId="2" fontId="0" fillId="0" borderId="3" xfId="0" applyNumberFormat="1" applyBorder="1" applyAlignment="1">
      <alignment horizontal="center"/>
    </xf>
    <xf numFmtId="4" fontId="0" fillId="0" borderId="0" xfId="0" applyNumberFormat="1"/>
    <xf numFmtId="2" fontId="0" fillId="0" borderId="2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" fontId="0" fillId="6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0" fontId="0" fillId="7" borderId="5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a Cimini" refreshedDate="44520.612921990738" createdVersion="7" refreshedVersion="7" minRefreshableVersion="3" recordCount="56" xr:uid="{5F9ACADF-30D1-4D6D-B642-2EB5FF23D7CA}">
  <cacheSource type="worksheet">
    <worksheetSource ref="B1:C1048576" sheet="Foglio1"/>
  </cacheSource>
  <cacheFields count="4">
    <cacheField name="nome" numFmtId="1">
      <sharedItems containsBlank="1"/>
    </cacheField>
    <cacheField name="vincolo" numFmtId="1">
      <sharedItems containsBlank="1" count="6">
        <s v="Riserva Naturale Regionale"/>
        <s v="Monumento Naturale"/>
        <s v="Parco Naturale Regionale"/>
        <s v="Riserva Naturale Statale"/>
        <s v="Area Contigua"/>
        <m/>
      </sharedItems>
    </cacheField>
    <cacheField name="comuni" numFmtId="1">
      <sharedItems containsBlank="1"/>
    </cacheField>
    <cacheField name="shape_area" numFmtId="164">
      <sharedItems containsString="0" containsBlank="1" containsNumber="1" minValue="0.59979046630859401" maxValue="18492.445553503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s v="Tor Caldara"/>
    <x v="0"/>
    <s v="Anzio"/>
    <n v="42.098685314941399"/>
  </r>
  <r>
    <s v="Valle delle Cannuccete"/>
    <x v="1"/>
    <s v="Castel San Pietro Romano"/>
    <n v="18.824329492187399"/>
  </r>
  <r>
    <s v="Villa Borghese"/>
    <x v="0"/>
    <s v="Nettuno"/>
    <n v="40.650211279296798"/>
  </r>
  <r>
    <s v="Faggeto di Allumiere"/>
    <x v="1"/>
    <s v="Allumire"/>
    <n v="100.149078979492"/>
  </r>
  <r>
    <s v="Valle del Treja"/>
    <x v="2"/>
    <s v="Calcata, Mazzano Romano"/>
    <n v="448.94831558837802"/>
  </r>
  <r>
    <s v="Monte Soratte"/>
    <x v="0"/>
    <s v="S. Oreste"/>
    <n v="445.00980341796799"/>
  </r>
  <r>
    <s v="Palude di Torre Flavia"/>
    <x v="1"/>
    <s v="Cerveteri, Ladispoli"/>
    <n v="43.598354675292903"/>
  </r>
  <r>
    <s v="Lago di Giulianello"/>
    <x v="1"/>
    <s v="Artena, Cori"/>
    <n v="165.394345471191"/>
  </r>
  <r>
    <s v="La Selva"/>
    <x v="1"/>
    <s v="Genazzano"/>
    <n v="25.280124230957"/>
  </r>
  <r>
    <s v="Parco della Cellulosa"/>
    <x v="1"/>
    <s v="Roma"/>
    <n v="100.239218591308"/>
  </r>
  <r>
    <s v="Decima Malafede"/>
    <x v="0"/>
    <s v="Roma"/>
    <n v="6085.8005968750003"/>
  </r>
  <r>
    <s v="Monti Simbruini"/>
    <x v="2"/>
    <s v="Camerata Nuova, Cervara di Roma, Subiaco, Jenne, Vallepietra, Trevi nel Lazio, Filettino"/>
    <n v="18492.445553503399"/>
  </r>
  <r>
    <s v="Selva di Paliano e Mola di Piscoli"/>
    <x v="1"/>
    <s v="Paliano"/>
    <n v="0.59979046630859401"/>
  </r>
  <r>
    <s v="Valle dei Casali"/>
    <x v="0"/>
    <s v="Roma"/>
    <n v="464.81387126464801"/>
  </r>
  <r>
    <s v="Fosso della Cecchignola"/>
    <x v="1"/>
    <s v="Roma"/>
    <n v="99.169132067871004"/>
  </r>
  <r>
    <s v="Galeria Antica"/>
    <x v="1"/>
    <s v="Roma"/>
    <n v="31.428473876953099"/>
  </r>
  <r>
    <s v="Torrecchia Vecchia"/>
    <x v="1"/>
    <s v="Cisterna di Latina, Cori"/>
    <n v="0.63702952880859398"/>
  </r>
  <r>
    <s v="Macchiatonda"/>
    <x v="0"/>
    <s v="Santa Marinella"/>
    <n v="239.656746496582"/>
  </r>
  <r>
    <s v="Villa Clementi e Fonte di Santo Stefano"/>
    <x v="1"/>
    <s v="Cave"/>
    <n v="6.5131107910156203"/>
  </r>
  <r>
    <s v="Marcigliana"/>
    <x v="0"/>
    <s v="Roma"/>
    <n v="4663.6061298950099"/>
  </r>
  <r>
    <s v="Tenuta di Acquafredda"/>
    <x v="0"/>
    <s v="Roma"/>
    <n v="256.91899334716697"/>
  </r>
  <r>
    <s v="Monterano"/>
    <x v="0"/>
    <s v="Canale Monterano"/>
    <n v="1079.54519730224"/>
  </r>
  <r>
    <s v="Laghetti in localit├â┬á  Semblera"/>
    <x v="1"/>
    <s v="Monterotondo"/>
    <n v="9.1798853881835907"/>
  </r>
  <r>
    <s v="Valle dell'Aniene"/>
    <x v="0"/>
    <s v="Roma"/>
    <n v="649.11384464111302"/>
  </r>
  <r>
    <s v="Laurentino Acqua Acetosa"/>
    <x v="0"/>
    <s v="Roma"/>
    <n v="154.737497668457"/>
  </r>
  <r>
    <s v="Complesso lacuale Bracciano - Martignano"/>
    <x v="2"/>
    <s v="Anguillara Sabazia, Bassano Romano, Bracciano, Campagnano di Roma, Monterosi, Oriolo Romano, Roma, Sutri, Trevignano Romano, Manziana"/>
    <n v="14913.2896548095"/>
  </r>
  <r>
    <s v="La Frasca"/>
    <x v="1"/>
    <s v="Civitavecchia , Tarquinia"/>
    <n v="56.843406622314397"/>
  </r>
  <r>
    <s v="Quarto degli Ebrei e Tenuta di Mazzalupetto"/>
    <x v="1"/>
    <s v="Roma"/>
    <n v="185.899543859863"/>
  </r>
  <r>
    <s v="Scogliera cretacica fossile di Rocca di Cave"/>
    <x v="1"/>
    <s v="Rocca di Cave"/>
    <n v="1.0338890136718699"/>
  </r>
  <r>
    <s v="Pineto"/>
    <x v="2"/>
    <s v="Roma"/>
    <n v="243.46016021728499"/>
  </r>
  <r>
    <s v="Macchia di Gattaceca e Macchia del Barco"/>
    <x v="0"/>
    <s v="Mentana, Monterotondo, S.Angelo romano"/>
    <n v="997.88188720703101"/>
  </r>
  <r>
    <s v="Castelli Romani"/>
    <x v="2"/>
    <s v="Albano Laziale, Ariccia, Castelgandolfo, Frascati, Genzano di Roma, Grottaferrata, Lanuvio, Lariano, Marino, Montecompatri, Monteporzio Catone, Nemi, Rocca di Papa, Rocca Priora, Velletri"/>
    <n v="15010.7150266113"/>
  </r>
  <r>
    <s v="Madonna della Neve"/>
    <x v="1"/>
    <s v="Rocca Priora"/>
    <n v="2.7505537719726498"/>
  </r>
  <r>
    <s v="Insugherata"/>
    <x v="0"/>
    <s v="Roma"/>
    <n v="770.75405523681604"/>
  </r>
  <r>
    <s v="Monte Mario"/>
    <x v="0"/>
    <s v="Roma"/>
    <n v="234.79446240234299"/>
  </r>
  <r>
    <s v="Tenuta dei Massimi"/>
    <x v="0"/>
    <s v="Roma"/>
    <n v="867.708530444335"/>
  </r>
  <r>
    <s v="Litorale Romano"/>
    <x v="3"/>
    <s v="Fiumicino, Roma"/>
    <n v="16188.409110253901"/>
  </r>
  <r>
    <s v="Aguzzano"/>
    <x v="2"/>
    <s v="Roma"/>
    <n v="59.591540429687399"/>
  </r>
  <r>
    <s v="Sughereta di Pomezia"/>
    <x v="0"/>
    <s v="Pomezia"/>
    <n v="373.79898603515602"/>
  </r>
  <r>
    <s v="Tenuta di Castelporziano"/>
    <x v="3"/>
    <s v="Roma"/>
    <n v="5873.2273263793904"/>
  </r>
  <r>
    <s v="Monti Lucretili"/>
    <x v="2"/>
    <s v="Licenza, Marcellina, Monteflavio, Montorio Romano, Moricone, Palombara Sabina, Percile, Roccagiovine, San Polo dei Cavalieri, Vicovaro, Orvinio, Poggio Moiano, Scandriglia"/>
    <n v="13620.9758865966"/>
  </r>
  <r>
    <s v="Pyrgi"/>
    <x v="1"/>
    <s v="Santa Marinella"/>
    <n v="67.586273791503899"/>
  </r>
  <r>
    <s v="Monte Catillo"/>
    <x v="0"/>
    <s v="Tivoli"/>
    <n v="1339.7465277587801"/>
  </r>
  <r>
    <s v="Appia Antica"/>
    <x v="2"/>
    <s v="Roma, Ciampino, Marino"/>
    <n v="4587.5609221923796"/>
  </r>
  <r>
    <s v="Veio"/>
    <x v="2"/>
    <s v="Campagnano di Roma, Castelnuovo di Porto, Formello, Magliano Romano, Mazzano Romano, Morlupo, Riano, Roma, Sacrofano"/>
    <n v="15043.1090324584"/>
  </r>
  <r>
    <s v="Torrente Rioscuro"/>
    <x v="1"/>
    <s v="Cineto Romano"/>
    <n v="60.662861547851499"/>
  </r>
  <r>
    <s v="Area Contigua Insugherata"/>
    <x v="4"/>
    <s v="Roma"/>
    <n v="84.145980895996004"/>
  </r>
  <r>
    <s v="Inviolata"/>
    <x v="2"/>
    <s v="Guidonia Montecelio"/>
    <n v="465.91624455566398"/>
  </r>
  <r>
    <s v="Nomentum"/>
    <x v="0"/>
    <s v="Mentana, Fonte Nuova"/>
    <n v="827.17948972167903"/>
  </r>
  <r>
    <s v="Area Contigua Monte Catillo"/>
    <x v="4"/>
    <m/>
    <n v="855.34966240234303"/>
  </r>
  <r>
    <s v="Nazzano, Tevere-Farfa"/>
    <x v="0"/>
    <s v="Nazzano, Torrita Tiberina, Montopoli in Sabina, Fara in Sabina, Castelnuovo di Farfa"/>
    <n v="736.50652039794898"/>
  </r>
  <r>
    <s v="Area Contigua Nazzano Tevere Farfa"/>
    <x v="4"/>
    <s v="Nazzano, Torrita Tiberina, Montopoli in Sabina"/>
    <n v="289.70755371093702"/>
  </r>
  <r>
    <s v="Castagneto Prenestino"/>
    <x v="1"/>
    <s v="Capranica Prestina; San Vito Romano"/>
    <n v="165.973769250488"/>
  </r>
  <r>
    <s v="Area Contigua Valle dei Casali"/>
    <x v="4"/>
    <s v="Roma"/>
    <n v="77.692226977538994"/>
  </r>
  <r>
    <s v="Area Contigua Tenuta dei Massimi"/>
    <x v="4"/>
    <s v="Roma"/>
    <n v="64.395699023437501"/>
  </r>
  <r>
    <m/>
    <x v="5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B29119-07F3-468F-9E7B-A0B2B4397CE8}" name="Tabella pivot1" cacheId="6" applyNumberFormats="0" applyBorderFormats="0" applyFontFormats="0" applyPatternFormats="0" applyAlignmentFormats="0" applyWidthHeightFormats="1" dataCaption="Valori" updatedVersion="7" minRefreshableVersion="3" useAutoFormatting="1" itemPrintTitles="1" createdVersion="7" indent="0" outline="1" outlineData="1" multipleFieldFilters="0">
  <location ref="A3:C10" firstHeaderRow="0" firstDataRow="1" firstDataCol="1"/>
  <pivotFields count="4">
    <pivotField showAll="0"/>
    <pivotField axis="axisRow" dataField="1" showAll="0">
      <items count="7">
        <item x="4"/>
        <item x="1"/>
        <item x="2"/>
        <item x="0"/>
        <item x="3"/>
        <item x="5"/>
        <item t="default"/>
      </items>
    </pivotField>
    <pivotField showAll="0"/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shape_area" fld="3" baseField="0" baseItem="0"/>
    <dataField name="Conteggio di vincol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0E0BD-77C2-4E61-940E-6342A0B8CCBC}">
  <dimension ref="A3:C10"/>
  <sheetViews>
    <sheetView workbookViewId="0">
      <selection activeCell="A3" sqref="A3"/>
    </sheetView>
  </sheetViews>
  <sheetFormatPr defaultRowHeight="15" x14ac:dyDescent="0.25"/>
  <cols>
    <col min="1" max="1" width="25.28515625" bestFit="1" customWidth="1"/>
    <col min="2" max="2" width="20.5703125" bestFit="1" customWidth="1"/>
    <col min="3" max="3" width="19.28515625" bestFit="1" customWidth="1"/>
  </cols>
  <sheetData>
    <row r="3" spans="1:3" x14ac:dyDescent="0.25">
      <c r="A3" s="3" t="s">
        <v>59</v>
      </c>
      <c r="B3" t="s">
        <v>62</v>
      </c>
      <c r="C3" t="s">
        <v>63</v>
      </c>
    </row>
    <row r="4" spans="1:3" x14ac:dyDescent="0.25">
      <c r="A4" s="4" t="s">
        <v>50</v>
      </c>
      <c r="B4" s="5">
        <v>1371.2911230102525</v>
      </c>
      <c r="C4" s="5">
        <v>5</v>
      </c>
    </row>
    <row r="5" spans="1:3" x14ac:dyDescent="0.25">
      <c r="A5" s="4" t="s">
        <v>3</v>
      </c>
      <c r="B5" s="5">
        <v>1141.7631714172344</v>
      </c>
      <c r="C5" s="5">
        <v>19</v>
      </c>
    </row>
    <row r="6" spans="1:3" x14ac:dyDescent="0.25">
      <c r="A6" s="4" t="s">
        <v>7</v>
      </c>
      <c r="B6" s="5">
        <v>82886.01233696258</v>
      </c>
      <c r="C6" s="5">
        <v>10</v>
      </c>
    </row>
    <row r="7" spans="1:3" x14ac:dyDescent="0.25">
      <c r="A7" s="4" t="s">
        <v>1</v>
      </c>
      <c r="B7" s="5">
        <v>20270.322036706508</v>
      </c>
      <c r="C7" s="5">
        <v>19</v>
      </c>
    </row>
    <row r="8" spans="1:3" x14ac:dyDescent="0.25">
      <c r="A8" s="4" t="s">
        <v>39</v>
      </c>
      <c r="B8" s="5">
        <v>22061.636436633293</v>
      </c>
      <c r="C8" s="5">
        <v>2</v>
      </c>
    </row>
    <row r="9" spans="1:3" x14ac:dyDescent="0.25">
      <c r="A9" s="4" t="s">
        <v>60</v>
      </c>
      <c r="B9" s="5"/>
      <c r="C9" s="5"/>
    </row>
    <row r="10" spans="1:3" x14ac:dyDescent="0.25">
      <c r="A10" s="4" t="s">
        <v>61</v>
      </c>
      <c r="B10" s="5">
        <v>127731.02510472984</v>
      </c>
      <c r="C10" s="5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D03C-3526-4671-9152-7271331B412E}">
  <dimension ref="A1:G64"/>
  <sheetViews>
    <sheetView tabSelected="1" workbookViewId="0">
      <selection activeCell="F13" sqref="F13"/>
    </sheetView>
  </sheetViews>
  <sheetFormatPr defaultRowHeight="15" x14ac:dyDescent="0.25"/>
  <cols>
    <col min="1" max="1" width="29.5703125" style="1" customWidth="1"/>
    <col min="2" max="2" width="41.85546875" style="1" customWidth="1"/>
    <col min="3" max="3" width="26.42578125" style="2" customWidth="1"/>
    <col min="4" max="4" width="13.7109375" customWidth="1"/>
  </cols>
  <sheetData>
    <row r="1" spans="1:7" ht="15.75" thickBot="1" x14ac:dyDescent="0.3">
      <c r="A1" s="21" t="s">
        <v>69</v>
      </c>
      <c r="B1" s="22" t="s">
        <v>74</v>
      </c>
      <c r="C1" s="23"/>
      <c r="D1" s="23"/>
      <c r="E1" s="23"/>
      <c r="F1" s="23"/>
      <c r="G1" s="24"/>
    </row>
    <row r="2" spans="1:7" ht="15.75" thickBot="1" x14ac:dyDescent="0.3">
      <c r="A2" s="21" t="s">
        <v>70</v>
      </c>
      <c r="B2" s="22" t="s">
        <v>75</v>
      </c>
      <c r="C2" s="23"/>
      <c r="D2" s="23"/>
      <c r="E2" s="23"/>
      <c r="F2" s="23"/>
      <c r="G2" s="24"/>
    </row>
    <row r="3" spans="1:7" ht="15.75" thickBot="1" x14ac:dyDescent="0.3">
      <c r="A3" s="21" t="s">
        <v>71</v>
      </c>
      <c r="B3" s="22" t="s">
        <v>76</v>
      </c>
      <c r="C3" s="23"/>
      <c r="D3" s="23"/>
      <c r="E3" s="23"/>
      <c r="F3" s="23"/>
      <c r="G3" s="23"/>
    </row>
    <row r="4" spans="1:7" ht="30.75" thickBot="1" x14ac:dyDescent="0.3">
      <c r="A4" s="21" t="s">
        <v>72</v>
      </c>
      <c r="B4" s="25">
        <v>2019</v>
      </c>
      <c r="C4" s="26"/>
      <c r="D4" s="26"/>
      <c r="E4" s="26"/>
      <c r="F4" s="26"/>
      <c r="G4" s="27"/>
    </row>
    <row r="5" spans="1:7" ht="15.75" thickBot="1" x14ac:dyDescent="0.3">
      <c r="A5" s="21" t="s">
        <v>73</v>
      </c>
      <c r="B5" s="22" t="s">
        <v>77</v>
      </c>
      <c r="C5" s="23"/>
      <c r="D5" s="23"/>
      <c r="E5" s="23"/>
      <c r="F5" s="23"/>
      <c r="G5" s="24"/>
    </row>
    <row r="7" spans="1:7" x14ac:dyDescent="0.25">
      <c r="A7" s="7" t="s">
        <v>64</v>
      </c>
      <c r="B7" s="7" t="s">
        <v>65</v>
      </c>
      <c r="C7" s="8" t="s">
        <v>66</v>
      </c>
      <c r="D7" s="8" t="s">
        <v>67</v>
      </c>
    </row>
    <row r="8" spans="1:7" x14ac:dyDescent="0.25">
      <c r="A8" s="16" t="s">
        <v>50</v>
      </c>
      <c r="B8" s="9" t="s">
        <v>49</v>
      </c>
      <c r="C8" s="10">
        <v>84.145980895996004</v>
      </c>
      <c r="D8" s="14">
        <v>0.25598182980272893</v>
      </c>
    </row>
    <row r="9" spans="1:7" x14ac:dyDescent="0.25">
      <c r="A9" s="16"/>
      <c r="B9" s="9" t="s">
        <v>53</v>
      </c>
      <c r="C9" s="10">
        <v>855.34966240234303</v>
      </c>
      <c r="D9" s="14"/>
    </row>
    <row r="10" spans="1:7" x14ac:dyDescent="0.25">
      <c r="A10" s="16"/>
      <c r="B10" s="9" t="s">
        <v>55</v>
      </c>
      <c r="C10" s="10">
        <v>289.70755371093702</v>
      </c>
      <c r="D10" s="14"/>
      <c r="E10" s="6"/>
    </row>
    <row r="11" spans="1:7" x14ac:dyDescent="0.25">
      <c r="A11" s="16"/>
      <c r="B11" s="9" t="s">
        <v>57</v>
      </c>
      <c r="C11" s="10">
        <v>77.692226977538994</v>
      </c>
      <c r="D11" s="14"/>
    </row>
    <row r="12" spans="1:7" x14ac:dyDescent="0.25">
      <c r="A12" s="16"/>
      <c r="B12" s="9" t="s">
        <v>58</v>
      </c>
      <c r="C12" s="10">
        <v>64.395699023437501</v>
      </c>
      <c r="D12" s="14"/>
    </row>
    <row r="13" spans="1:7" x14ac:dyDescent="0.25">
      <c r="A13" s="17" t="s">
        <v>3</v>
      </c>
      <c r="B13" s="9" t="s">
        <v>2</v>
      </c>
      <c r="C13" s="10">
        <v>18.824329492187399</v>
      </c>
      <c r="D13" s="14">
        <v>0.21313535901782785</v>
      </c>
    </row>
    <row r="14" spans="1:7" x14ac:dyDescent="0.25">
      <c r="A14" s="17"/>
      <c r="B14" s="9" t="s">
        <v>5</v>
      </c>
      <c r="C14" s="10">
        <v>100.149078979492</v>
      </c>
      <c r="D14" s="14"/>
    </row>
    <row r="15" spans="1:7" x14ac:dyDescent="0.25">
      <c r="A15" s="17"/>
      <c r="B15" s="9" t="s">
        <v>9</v>
      </c>
      <c r="C15" s="10">
        <v>43.598354675292903</v>
      </c>
      <c r="D15" s="14"/>
      <c r="E15" s="6"/>
    </row>
    <row r="16" spans="1:7" x14ac:dyDescent="0.25">
      <c r="A16" s="17"/>
      <c r="B16" s="9" t="s">
        <v>10</v>
      </c>
      <c r="C16" s="10">
        <v>165.394345471191</v>
      </c>
      <c r="D16" s="14"/>
    </row>
    <row r="17" spans="1:4" x14ac:dyDescent="0.25">
      <c r="A17" s="17"/>
      <c r="B17" s="9" t="s">
        <v>11</v>
      </c>
      <c r="C17" s="10">
        <v>25.280124230957</v>
      </c>
      <c r="D17" s="14"/>
    </row>
    <row r="18" spans="1:4" x14ac:dyDescent="0.25">
      <c r="A18" s="17"/>
      <c r="B18" s="9" t="s">
        <v>12</v>
      </c>
      <c r="C18" s="10">
        <v>100.239218591308</v>
      </c>
      <c r="D18" s="14"/>
    </row>
    <row r="19" spans="1:4" x14ac:dyDescent="0.25">
      <c r="A19" s="17"/>
      <c r="B19" s="9" t="s">
        <v>15</v>
      </c>
      <c r="C19" s="10">
        <v>0.59979046630859401</v>
      </c>
      <c r="D19" s="14"/>
    </row>
    <row r="20" spans="1:4" x14ac:dyDescent="0.25">
      <c r="A20" s="17"/>
      <c r="B20" s="9" t="s">
        <v>17</v>
      </c>
      <c r="C20" s="10">
        <v>99.169132067871004</v>
      </c>
      <c r="D20" s="14"/>
    </row>
    <row r="21" spans="1:4" x14ac:dyDescent="0.25">
      <c r="A21" s="17"/>
      <c r="B21" s="9" t="s">
        <v>18</v>
      </c>
      <c r="C21" s="10">
        <v>31.428473876953099</v>
      </c>
      <c r="D21" s="14"/>
    </row>
    <row r="22" spans="1:4" x14ac:dyDescent="0.25">
      <c r="A22" s="17"/>
      <c r="B22" s="9" t="s">
        <v>19</v>
      </c>
      <c r="C22" s="10">
        <v>0.63702952880859398</v>
      </c>
      <c r="D22" s="14"/>
    </row>
    <row r="23" spans="1:4" x14ac:dyDescent="0.25">
      <c r="A23" s="17"/>
      <c r="B23" s="9" t="s">
        <v>21</v>
      </c>
      <c r="C23" s="10">
        <v>6.5131107910156203</v>
      </c>
      <c r="D23" s="14"/>
    </row>
    <row r="24" spans="1:4" x14ac:dyDescent="0.25">
      <c r="A24" s="17"/>
      <c r="B24" s="9" t="s">
        <v>68</v>
      </c>
      <c r="C24" s="10">
        <v>9.1798853881835907</v>
      </c>
      <c r="D24" s="14"/>
    </row>
    <row r="25" spans="1:4" x14ac:dyDescent="0.25">
      <c r="A25" s="17"/>
      <c r="B25" s="9" t="s">
        <v>28</v>
      </c>
      <c r="C25" s="10">
        <v>56.843406622314397</v>
      </c>
      <c r="D25" s="14"/>
    </row>
    <row r="26" spans="1:4" x14ac:dyDescent="0.25">
      <c r="A26" s="17"/>
      <c r="B26" s="9" t="s">
        <v>29</v>
      </c>
      <c r="C26" s="10">
        <v>185.899543859863</v>
      </c>
      <c r="D26" s="14"/>
    </row>
    <row r="27" spans="1:4" x14ac:dyDescent="0.25">
      <c r="A27" s="17"/>
      <c r="B27" s="9" t="s">
        <v>30</v>
      </c>
      <c r="C27" s="10">
        <v>1.0338890136718699</v>
      </c>
      <c r="D27" s="14"/>
    </row>
    <row r="28" spans="1:4" x14ac:dyDescent="0.25">
      <c r="A28" s="17"/>
      <c r="B28" s="9" t="s">
        <v>34</v>
      </c>
      <c r="C28" s="10">
        <v>2.7505537719726498</v>
      </c>
      <c r="D28" s="14"/>
    </row>
    <row r="29" spans="1:4" x14ac:dyDescent="0.25">
      <c r="A29" s="17"/>
      <c r="B29" s="9" t="s">
        <v>44</v>
      </c>
      <c r="C29" s="10">
        <v>67.586273791503899</v>
      </c>
      <c r="D29" s="14"/>
    </row>
    <row r="30" spans="1:4" x14ac:dyDescent="0.25">
      <c r="A30" s="17"/>
      <c r="B30" s="9" t="s">
        <v>48</v>
      </c>
      <c r="C30" s="10">
        <v>60.662861547851499</v>
      </c>
      <c r="D30" s="14"/>
    </row>
    <row r="31" spans="1:4" x14ac:dyDescent="0.25">
      <c r="A31" s="17"/>
      <c r="B31" s="9" t="s">
        <v>56</v>
      </c>
      <c r="C31" s="10">
        <v>165.973769250488</v>
      </c>
      <c r="D31" s="14"/>
    </row>
    <row r="32" spans="1:4" x14ac:dyDescent="0.25">
      <c r="A32" s="18" t="s">
        <v>7</v>
      </c>
      <c r="B32" s="9" t="s">
        <v>6</v>
      </c>
      <c r="C32" s="10">
        <v>448.94831558837802</v>
      </c>
      <c r="D32" s="14">
        <v>15.472508169156004</v>
      </c>
    </row>
    <row r="33" spans="1:5" x14ac:dyDescent="0.25">
      <c r="A33" s="18"/>
      <c r="B33" s="9" t="s">
        <v>14</v>
      </c>
      <c r="C33" s="10">
        <v>18492.445553503399</v>
      </c>
      <c r="D33" s="14"/>
    </row>
    <row r="34" spans="1:5" x14ac:dyDescent="0.25">
      <c r="A34" s="18"/>
      <c r="B34" s="9" t="s">
        <v>27</v>
      </c>
      <c r="C34" s="10">
        <v>14913.2896548095</v>
      </c>
      <c r="D34" s="14"/>
    </row>
    <row r="35" spans="1:5" x14ac:dyDescent="0.25">
      <c r="A35" s="18"/>
      <c r="B35" s="9" t="s">
        <v>31</v>
      </c>
      <c r="C35" s="10">
        <v>243.46016021728499</v>
      </c>
      <c r="D35" s="14"/>
    </row>
    <row r="36" spans="1:5" x14ac:dyDescent="0.25">
      <c r="A36" s="18"/>
      <c r="B36" s="9" t="s">
        <v>33</v>
      </c>
      <c r="C36" s="10">
        <v>15010.7150266113</v>
      </c>
      <c r="D36" s="14"/>
    </row>
    <row r="37" spans="1:5" x14ac:dyDescent="0.25">
      <c r="A37" s="18"/>
      <c r="B37" s="9" t="s">
        <v>40</v>
      </c>
      <c r="C37" s="10">
        <v>59.591540429687399</v>
      </c>
      <c r="D37" s="14"/>
    </row>
    <row r="38" spans="1:5" x14ac:dyDescent="0.25">
      <c r="A38" s="18"/>
      <c r="B38" s="9" t="s">
        <v>43</v>
      </c>
      <c r="C38" s="10">
        <v>13620.9758865966</v>
      </c>
      <c r="D38" s="14"/>
      <c r="E38" s="6"/>
    </row>
    <row r="39" spans="1:5" x14ac:dyDescent="0.25">
      <c r="A39" s="18"/>
      <c r="B39" s="9" t="s">
        <v>46</v>
      </c>
      <c r="C39" s="10">
        <v>4587.5609221923796</v>
      </c>
      <c r="D39" s="14"/>
    </row>
    <row r="40" spans="1:5" x14ac:dyDescent="0.25">
      <c r="A40" s="18"/>
      <c r="B40" s="9" t="s">
        <v>47</v>
      </c>
      <c r="C40" s="10">
        <v>15043.1090324584</v>
      </c>
      <c r="D40" s="14"/>
    </row>
    <row r="41" spans="1:5" x14ac:dyDescent="0.25">
      <c r="A41" s="18"/>
      <c r="B41" s="9" t="s">
        <v>51</v>
      </c>
      <c r="C41" s="10">
        <v>465.91624455566398</v>
      </c>
      <c r="D41" s="14"/>
    </row>
    <row r="42" spans="1:5" x14ac:dyDescent="0.25">
      <c r="A42" s="19" t="s">
        <v>1</v>
      </c>
      <c r="B42" s="9" t="s">
        <v>0</v>
      </c>
      <c r="C42" s="10">
        <v>42.098685314941399</v>
      </c>
      <c r="D42" s="14">
        <v>3.7839041167685856</v>
      </c>
    </row>
    <row r="43" spans="1:5" x14ac:dyDescent="0.25">
      <c r="A43" s="19"/>
      <c r="B43" s="9" t="s">
        <v>4</v>
      </c>
      <c r="C43" s="10">
        <v>40.650211279296798</v>
      </c>
      <c r="D43" s="14"/>
    </row>
    <row r="44" spans="1:5" x14ac:dyDescent="0.25">
      <c r="A44" s="19"/>
      <c r="B44" s="9" t="s">
        <v>8</v>
      </c>
      <c r="C44" s="10">
        <v>445.00980341796799</v>
      </c>
      <c r="D44" s="14"/>
    </row>
    <row r="45" spans="1:5" x14ac:dyDescent="0.25">
      <c r="A45" s="19"/>
      <c r="B45" s="9" t="s">
        <v>13</v>
      </c>
      <c r="C45" s="10">
        <v>6085.8005968750003</v>
      </c>
      <c r="D45" s="14"/>
    </row>
    <row r="46" spans="1:5" x14ac:dyDescent="0.25">
      <c r="A46" s="19"/>
      <c r="B46" s="9" t="s">
        <v>16</v>
      </c>
      <c r="C46" s="10">
        <v>464.81387126464801</v>
      </c>
      <c r="D46" s="14"/>
    </row>
    <row r="47" spans="1:5" x14ac:dyDescent="0.25">
      <c r="A47" s="19"/>
      <c r="B47" s="9" t="s">
        <v>20</v>
      </c>
      <c r="C47" s="10">
        <v>239.656746496582</v>
      </c>
      <c r="D47" s="14"/>
    </row>
    <row r="48" spans="1:5" x14ac:dyDescent="0.25">
      <c r="A48" s="19"/>
      <c r="B48" s="9" t="s">
        <v>22</v>
      </c>
      <c r="C48" s="10">
        <v>4663.6061298950099</v>
      </c>
      <c r="D48" s="14"/>
    </row>
    <row r="49" spans="1:5" x14ac:dyDescent="0.25">
      <c r="A49" s="19"/>
      <c r="B49" s="9" t="s">
        <v>23</v>
      </c>
      <c r="C49" s="10">
        <v>256.91899334716697</v>
      </c>
      <c r="D49" s="14"/>
    </row>
    <row r="50" spans="1:5" x14ac:dyDescent="0.25">
      <c r="A50" s="19"/>
      <c r="B50" s="9" t="s">
        <v>24</v>
      </c>
      <c r="C50" s="10">
        <v>1079.54519730224</v>
      </c>
      <c r="D50" s="14"/>
      <c r="E50" s="6"/>
    </row>
    <row r="51" spans="1:5" x14ac:dyDescent="0.25">
      <c r="A51" s="19"/>
      <c r="B51" s="9" t="s">
        <v>25</v>
      </c>
      <c r="C51" s="10">
        <v>649.11384464111302</v>
      </c>
      <c r="D51" s="14"/>
    </row>
    <row r="52" spans="1:5" x14ac:dyDescent="0.25">
      <c r="A52" s="19"/>
      <c r="B52" s="9" t="s">
        <v>26</v>
      </c>
      <c r="C52" s="10">
        <v>154.737497668457</v>
      </c>
      <c r="D52" s="14"/>
    </row>
    <row r="53" spans="1:5" x14ac:dyDescent="0.25">
      <c r="A53" s="19"/>
      <c r="B53" s="9" t="s">
        <v>32</v>
      </c>
      <c r="C53" s="10">
        <v>997.88188720703101</v>
      </c>
      <c r="D53" s="14"/>
    </row>
    <row r="54" spans="1:5" x14ac:dyDescent="0.25">
      <c r="A54" s="19"/>
      <c r="B54" s="9" t="s">
        <v>35</v>
      </c>
      <c r="C54" s="10">
        <v>770.75405523681604</v>
      </c>
      <c r="D54" s="14"/>
    </row>
    <row r="55" spans="1:5" x14ac:dyDescent="0.25">
      <c r="A55" s="19"/>
      <c r="B55" s="9" t="s">
        <v>36</v>
      </c>
      <c r="C55" s="10">
        <v>234.79446240234299</v>
      </c>
      <c r="D55" s="14"/>
    </row>
    <row r="56" spans="1:5" x14ac:dyDescent="0.25">
      <c r="A56" s="19"/>
      <c r="B56" s="9" t="s">
        <v>37</v>
      </c>
      <c r="C56" s="10">
        <v>867.708530444335</v>
      </c>
      <c r="D56" s="14"/>
    </row>
    <row r="57" spans="1:5" x14ac:dyDescent="0.25">
      <c r="A57" s="19"/>
      <c r="B57" s="9" t="s">
        <v>41</v>
      </c>
      <c r="C57" s="10">
        <v>373.79898603515602</v>
      </c>
      <c r="D57" s="14"/>
    </row>
    <row r="58" spans="1:5" x14ac:dyDescent="0.25">
      <c r="A58" s="19"/>
      <c r="B58" s="9" t="s">
        <v>45</v>
      </c>
      <c r="C58" s="10">
        <v>1339.7465277587801</v>
      </c>
      <c r="D58" s="14"/>
    </row>
    <row r="59" spans="1:5" x14ac:dyDescent="0.25">
      <c r="A59" s="19"/>
      <c r="B59" s="9" t="s">
        <v>52</v>
      </c>
      <c r="C59" s="10">
        <v>827.17948972167903</v>
      </c>
      <c r="D59" s="14"/>
    </row>
    <row r="60" spans="1:5" x14ac:dyDescent="0.25">
      <c r="A60" s="19"/>
      <c r="B60" s="9" t="s">
        <v>54</v>
      </c>
      <c r="C60" s="10">
        <v>736.50652039794898</v>
      </c>
      <c r="D60" s="14"/>
    </row>
    <row r="61" spans="1:5" x14ac:dyDescent="0.25">
      <c r="A61" s="20" t="s">
        <v>39</v>
      </c>
      <c r="B61" s="9" t="s">
        <v>38</v>
      </c>
      <c r="C61" s="10">
        <v>16188.409110253901</v>
      </c>
      <c r="D61" s="14">
        <v>4.1182925847976364</v>
      </c>
      <c r="E61" s="6"/>
    </row>
    <row r="62" spans="1:5" x14ac:dyDescent="0.25">
      <c r="A62" s="20"/>
      <c r="B62" s="11" t="s">
        <v>42</v>
      </c>
      <c r="C62" s="12">
        <v>5873.2273263793904</v>
      </c>
      <c r="D62" s="15"/>
    </row>
    <row r="63" spans="1:5" x14ac:dyDescent="0.25">
      <c r="C63" s="13">
        <f>SUM(C8:C62)</f>
        <v>127731.02510472984</v>
      </c>
      <c r="D63">
        <f>(C63/C64)</f>
        <v>0.23843809480424519</v>
      </c>
    </row>
    <row r="64" spans="1:5" x14ac:dyDescent="0.25">
      <c r="C64" s="13">
        <v>535698.89999999991</v>
      </c>
    </row>
  </sheetData>
  <mergeCells count="15">
    <mergeCell ref="B1:G1"/>
    <mergeCell ref="B2:G2"/>
    <mergeCell ref="B3:G3"/>
    <mergeCell ref="B4:G4"/>
    <mergeCell ref="B5:G5"/>
    <mergeCell ref="A8:A12"/>
    <mergeCell ref="A13:A31"/>
    <mergeCell ref="A32:A41"/>
    <mergeCell ref="A42:A60"/>
    <mergeCell ref="A61:A62"/>
    <mergeCell ref="D8:D12"/>
    <mergeCell ref="D13:D31"/>
    <mergeCell ref="D32:D41"/>
    <mergeCell ref="D42:D60"/>
    <mergeCell ref="D61:D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2021-11-20T13:38:14Z</dcterms:created>
  <dcterms:modified xsi:type="dcterms:W3CDTF">2022-01-08T16:37:18Z</dcterms:modified>
</cp:coreProperties>
</file>